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красноярская 32" sheetId="1" r:id="rId1"/>
  </sheets>
  <definedNames>
    <definedName name="_xlnm.Print_Area" localSheetId="0">'красноярская 32'!$A$1:$D$114</definedName>
  </definedNames>
  <calcPr calcId="144525"/>
</workbook>
</file>

<file path=xl/calcChain.xml><?xml version="1.0" encoding="utf-8"?>
<calcChain xmlns="http://schemas.openxmlformats.org/spreadsheetml/2006/main">
  <c r="B89" i="1" l="1"/>
  <c r="B95" i="1"/>
  <c r="B98" i="1" l="1"/>
  <c r="B50" i="1"/>
  <c r="B28" i="1"/>
  <c r="B8" i="1" l="1"/>
  <c r="B92" i="1"/>
  <c r="B20" i="1"/>
  <c r="B13" i="1"/>
  <c r="B16" i="1"/>
  <c r="B10" i="1"/>
  <c r="B9" i="1" s="1"/>
  <c r="B11" i="1" l="1"/>
  <c r="B112" i="1"/>
  <c r="B111" i="1"/>
  <c r="B110" i="1" l="1"/>
  <c r="B113" i="1" s="1"/>
  <c r="B114" i="1" s="1"/>
</calcChain>
</file>

<file path=xl/sharedStrings.xml><?xml version="1.0" encoding="utf-8"?>
<sst xmlns="http://schemas.openxmlformats.org/spreadsheetml/2006/main" count="210" uniqueCount="132">
  <si>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</si>
  <si>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</si>
  <si>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</si>
  <si>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</si>
  <si>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</si>
  <si>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</si>
  <si>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</si>
  <si>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</si>
  <si>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</si>
  <si>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</si>
  <si>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</si>
  <si>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</si>
  <si>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</si>
  <si>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</si>
  <si>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</si>
  <si>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</si>
  <si>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</si>
  <si>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</si>
  <si>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</si>
  <si>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</si>
  <si>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</si>
  <si>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</si>
  <si>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</si>
  <si>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</si>
  <si>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</si>
  <si>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</si>
  <si>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Адрес: ул. Красноярская, д. 32</t>
  </si>
  <si>
    <t>м2</t>
  </si>
  <si>
    <t>дом</t>
  </si>
  <si>
    <t>м</t>
  </si>
  <si>
    <t>Очистка канализационной сети</t>
  </si>
  <si>
    <t>Выезд а/машины по заявке</t>
  </si>
  <si>
    <t>выезд</t>
  </si>
  <si>
    <t>шт.</t>
  </si>
  <si>
    <t>Осмотр подвала</t>
  </si>
  <si>
    <t>Осмотр сантех. оборудования</t>
  </si>
  <si>
    <t>место</t>
  </si>
  <si>
    <t>Ремонт двери</t>
  </si>
  <si>
    <t>замер температуры воздуха в кв.</t>
  </si>
  <si>
    <t>помещ</t>
  </si>
  <si>
    <t>Завоз плодородной почвы (чернозема) позаявочно</t>
  </si>
  <si>
    <t>кг</t>
  </si>
  <si>
    <t>Замена электропатрона с материалом</t>
  </si>
  <si>
    <t>пролет</t>
  </si>
  <si>
    <t>Остекление оконых рам</t>
  </si>
  <si>
    <t>Смена вентиля д. 20 мм</t>
  </si>
  <si>
    <t>Утепление вентпродухов изовером</t>
  </si>
  <si>
    <t>Чистка фильтра</t>
  </si>
  <si>
    <t>вынос мусора, нежил. помещ</t>
  </si>
  <si>
    <t>замена электрической лампы накаливания</t>
  </si>
  <si>
    <t>замеры темпер. воздуха в квартире и подвале</t>
  </si>
  <si>
    <t>замер</t>
  </si>
  <si>
    <t>исполнение заявок не связанных с ремонтом</t>
  </si>
  <si>
    <t>очистка труб канализации и вентеляции от куржака в зим. период</t>
  </si>
  <si>
    <t>установка пружины</t>
  </si>
  <si>
    <t>частичная замена трубы КНС с тройником (раскр и закр. штробы со снят у</t>
  </si>
  <si>
    <t>Доходы по дому: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</si>
  <si>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</si>
  <si>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</si>
  <si>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</si>
  <si>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</si>
  <si>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</si>
  <si>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</si>
  <si>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</si>
  <si>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</si>
  <si>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</si>
  <si>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Восстановление козырька над входом в подъезд</t>
  </si>
  <si>
    <t>Востановление фазного, нулевого питающего провода на подъезд и т.д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</si>
  <si>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</si>
  <si>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</si>
  <si>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Дезинсекция Дезснабсервис</t>
  </si>
  <si>
    <t>Дератизация Дезснабсервис</t>
  </si>
  <si>
    <t>Закрытие рассекающей задвижки</t>
  </si>
  <si>
    <t>Замена калача на водоподогревателе</t>
  </si>
  <si>
    <t>Изготовление и установка деревянной решетки</t>
  </si>
  <si>
    <t>Изготовление штапика</t>
  </si>
  <si>
    <t>Мелкий ремонт штакетного забора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</si>
  <si>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</si>
  <si>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</si>
  <si>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</si>
  <si>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</si>
  <si>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</si>
  <si>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подвала с выполнением мелокого ремонта</t>
  </si>
  <si>
    <t>Осмотр чердачного помещения</t>
  </si>
  <si>
    <t>Отведение сточных вод в целях сод.общ.имущ.МКД3,4кв.2022г.1-5эт.К=0,6;</t>
  </si>
  <si>
    <t>Отключение отопления</t>
  </si>
  <si>
    <t>Отпуск цветочной рассады 2022 г.</t>
  </si>
  <si>
    <t>Перезапуск стояков отопления</t>
  </si>
  <si>
    <t>Подготовка теплового узла к сдаче</t>
  </si>
  <si>
    <t>Промывка розлива ГВС</t>
  </si>
  <si>
    <t>Протяжка контактов на электроприборах</t>
  </si>
  <si>
    <t>Прочистка вентиляции</t>
  </si>
  <si>
    <t>Регулировка теплоносителя</t>
  </si>
  <si>
    <t>Ремонт ВВП, Красноярская д.32</t>
  </si>
  <si>
    <t>Ремонт КНС</t>
  </si>
  <si>
    <t>Ремонт доводчика</t>
  </si>
  <si>
    <t>Ремонт козырька</t>
  </si>
  <si>
    <t>Ремонт тамбурной двери (деревянной)</t>
  </si>
  <si>
    <t>Ремонт технического люка</t>
  </si>
  <si>
    <t>Ремонт шиферной кровли</t>
  </si>
  <si>
    <t>Санитарная обрезка сухих вершин и веток деревьев (без автовышки)</t>
  </si>
  <si>
    <t>Санитарная обрезка сухих вершин и веток деревьев с исп-ем автовышки</t>
  </si>
  <si>
    <t>Сброс воздуха со стояков водоснабжения</t>
  </si>
  <si>
    <t>стояк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</si>
  <si>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</si>
  <si>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</si>
  <si>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</si>
  <si>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д.20 на внутридомовых трубопроводах водоснабжения</t>
  </si>
  <si>
    <t>Содержание ДРС 1,2 кв. 2022 г. коэф.0,8;0,85;0,9;1</t>
  </si>
  <si>
    <t>Содержание ДРС 3,4 кв. 2022 г. коэф.0,8;0,85;0,9;1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</si>
  <si>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</si>
  <si>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</si>
  <si>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</si>
  <si>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</si>
  <si>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</si>
  <si>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</si>
  <si>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сничек и навеска замков</t>
  </si>
  <si>
    <t>Устранение свищей хомутами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</si>
  <si>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</si>
  <si>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</si>
  <si>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замена стояка КНС по квартире</t>
  </si>
  <si>
    <t>кв</t>
  </si>
  <si>
    <t>Чистка врезки</t>
  </si>
  <si>
    <t>Чистка стояка ХВС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</si>
  <si>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</si>
  <si>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</si>
  <si>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осмотр подвала</t>
  </si>
  <si>
    <t>осмотр системы отопления в квартире</t>
  </si>
  <si>
    <t>открытие продухов</t>
  </si>
  <si>
    <t>шт</t>
  </si>
  <si>
    <t>промывка теплового узла с применением оборудования (компрессор)</t>
  </si>
  <si>
    <t>регулировка теплоносителя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</si>
</sst>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rgb="FF3F3F3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4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Fill="1" applyAlignment="1">
      <alignment horizont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 applyProtection="1">
      <alignment horizontal="center" vertical="center" wrapText="1"/>
    </xf>
    <xf numFmtId="164" fontId="7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 wrapText="1"/>
    </xf>
    <xf numFmtId="164" fontId="5" fillId="0" borderId="2" xfId="3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horizontal="center" vertical="center" wrapText="1"/>
    </xf>
    <xf numFmtId="164" fontId="5" fillId="0" borderId="0" xfId="3" applyFont="1" applyFill="1" applyAlignment="1">
      <alignment horizontal="center" vertical="center" wrapText="1"/>
    </xf>
    <xf numFmtId="0" fontId="0" fillId="0" borderId="0" xfId="0"/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 vertical="center" wrapText="1"/>
    </xf>
    <xf numFmtId="164" fontId="7" fillId="0" borderId="2" xfId="3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0" fillId="0" borderId="3" xfId="0" applyNumberFormat="1" applyFill="1" applyBorder="1"/>
    <xf numFmtId="165" fontId="0" fillId="0" borderId="3" xfId="0" applyNumberFormat="1" applyFill="1" applyBorder="1"/>
    <xf numFmtId="4" fontId="9" fillId="0" borderId="2" xfId="1" applyNumberFormat="1" applyFont="1" applyFill="1" applyBorder="1" applyAlignment="1">
      <alignment vertical="center" wrapText="1"/>
    </xf>
    <xf numFmtId="164" fontId="9" fillId="0" borderId="2" xfId="3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wrapText="1"/>
    </xf>
    <xf numFmtId="0" fontId="9" fillId="0" borderId="2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left" vertical="center" wrapText="1"/>
    </xf>
    <xf numFmtId="49" fontId="0" fillId="0" borderId="3" xfId="0" applyNumberFormat="1" applyFill="1" applyBorder="1" applyAlignment="1">
      <alignment horizontal="left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"/>
  <sheetViews>
    <sheetView tabSelected="1" topLeftCell="A94" workbookViewId="0">
      <selection activeCell="A86" sqref="A86:XFD88"/>
    </sheetView>
  </sheetViews>
  <sheetFormatPr defaultRowHeight="15" x14ac:dyDescent="0.25"/>
  <cols>
    <col min="1" max="1" width="59.5703125" style="14" customWidth="1"/>
    <col min="2" max="2" width="15.5703125" style="15" customWidth="1"/>
    <col min="3" max="3" width="9.28515625" style="14" customWidth="1"/>
    <col min="4" max="4" width="14.42578125" style="16" customWidth="1"/>
    <col min="5" max="5" width="8.42578125" style="1" customWidth="1"/>
    <col min="6" max="6" width="10" style="1" bestFit="1" customWidth="1"/>
    <col min="7" max="16384" width="9.140625" style="1"/>
  </cols>
  <sheetData>
    <row r="1" spans="1:4" ht="37.5" customHeight="1" x14ac:dyDescent="0.25">
      <c r="A1" s="34" t="s">
        <v>5</v>
      </c>
      <c r="B1" s="34"/>
      <c r="C1" s="34"/>
      <c r="D1" s="34"/>
    </row>
    <row r="2" spans="1:4" ht="17.25" customHeight="1" x14ac:dyDescent="0.25">
      <c r="A2" s="2" t="s">
        <v>26</v>
      </c>
      <c r="B2" s="36" t="s">
        <v>57</v>
      </c>
      <c r="C2" s="36"/>
      <c r="D2" s="36"/>
    </row>
    <row r="3" spans="1:4" ht="57" x14ac:dyDescent="0.25">
      <c r="A3" s="3" t="s">
        <v>2</v>
      </c>
      <c r="B3" s="4" t="s">
        <v>25</v>
      </c>
      <c r="C3" s="5" t="s">
        <v>0</v>
      </c>
      <c r="D3" s="6" t="s">
        <v>1</v>
      </c>
    </row>
    <row r="4" spans="1:4" x14ac:dyDescent="0.25">
      <c r="A4" s="30" t="s">
        <v>58</v>
      </c>
      <c r="B4" s="27">
        <v>570375.92900000024</v>
      </c>
      <c r="C4" s="28" t="s">
        <v>24</v>
      </c>
      <c r="D4" s="29"/>
    </row>
    <row r="5" spans="1:4" x14ac:dyDescent="0.25">
      <c r="A5" s="37" t="s">
        <v>56</v>
      </c>
      <c r="B5" s="38"/>
      <c r="C5" s="38"/>
      <c r="D5" s="39"/>
    </row>
    <row r="6" spans="1:4" ht="28.5" x14ac:dyDescent="0.25">
      <c r="A6" s="31" t="s">
        <v>59</v>
      </c>
      <c r="B6" s="22">
        <v>1163688.05</v>
      </c>
      <c r="C6" s="7" t="s">
        <v>24</v>
      </c>
      <c r="D6" s="6"/>
    </row>
    <row r="7" spans="1:4" x14ac:dyDescent="0.25">
      <c r="A7" s="31" t="s">
        <v>60</v>
      </c>
      <c r="B7" s="22">
        <v>1259880.79</v>
      </c>
      <c r="C7" s="7" t="s">
        <v>24</v>
      </c>
      <c r="D7" s="6"/>
    </row>
    <row r="8" spans="1:4" x14ac:dyDescent="0.25">
      <c r="A8" s="31" t="s">
        <v>61</v>
      </c>
      <c r="B8" s="22">
        <f>B7-B6</f>
        <v>96192.739999999991</v>
      </c>
      <c r="C8" s="7" t="s">
        <v>24</v>
      </c>
      <c r="D8" s="6"/>
    </row>
    <row r="9" spans="1:4" x14ac:dyDescent="0.25">
      <c r="A9" s="31" t="s">
        <v>6</v>
      </c>
      <c r="B9" s="22">
        <f>B10</f>
        <v>16929.599999999999</v>
      </c>
      <c r="C9" s="7" t="s">
        <v>24</v>
      </c>
      <c r="D9" s="6"/>
    </row>
    <row r="10" spans="1:4" x14ac:dyDescent="0.25">
      <c r="A10" s="31" t="s">
        <v>7</v>
      </c>
      <c r="B10" s="23">
        <f>660.8*12+750*12</f>
        <v>16929.599999999999</v>
      </c>
      <c r="C10" s="7" t="s">
        <v>24</v>
      </c>
      <c r="D10" s="6"/>
    </row>
    <row r="11" spans="1:4" x14ac:dyDescent="0.25">
      <c r="A11" s="24" t="s">
        <v>62</v>
      </c>
      <c r="B11" s="18">
        <f>B6+B9-B10</f>
        <v>1163688.05</v>
      </c>
      <c r="C11" s="7" t="s">
        <v>24</v>
      </c>
      <c r="D11" s="8"/>
    </row>
    <row r="12" spans="1:4" x14ac:dyDescent="0.25">
      <c r="A12" s="35" t="s">
        <v>8</v>
      </c>
      <c r="B12" s="35"/>
      <c r="C12" s="35"/>
      <c r="D12" s="35"/>
    </row>
    <row r="13" spans="1:4" ht="29.25" thickBot="1" x14ac:dyDescent="0.3">
      <c r="A13" s="24" t="s">
        <v>9</v>
      </c>
      <c r="B13" s="18">
        <f>SUM(B14:B15)</f>
        <v>202765.41999999998</v>
      </c>
      <c r="C13" s="9"/>
      <c r="D13" s="8"/>
    </row>
    <row r="14" spans="1:4" s="17" customFormat="1" ht="15.75" thickBot="1" x14ac:dyDescent="0.3">
      <c r="A14" s="32" t="s">
        <v>114</v>
      </c>
      <c r="B14" s="26">
        <v>96945.83</v>
      </c>
      <c r="C14" s="25" t="s">
        <v>27</v>
      </c>
      <c r="D14" s="26">
        <v>22184.400000000001</v>
      </c>
    </row>
    <row r="15" spans="1:4" s="17" customFormat="1" ht="15.75" thickBot="1" x14ac:dyDescent="0.3">
      <c r="A15" s="32" t="s">
        <v>115</v>
      </c>
      <c r="B15" s="26">
        <v>105819.59</v>
      </c>
      <c r="C15" s="25" t="s">
        <v>27</v>
      </c>
      <c r="D15" s="26">
        <v>22184.400000000001</v>
      </c>
    </row>
    <row r="16" spans="1:4" ht="29.25" thickBot="1" x14ac:dyDescent="0.3">
      <c r="A16" s="24" t="s">
        <v>10</v>
      </c>
      <c r="B16" s="18">
        <f>SUM(B17:B18)</f>
        <v>94253.28</v>
      </c>
      <c r="C16" s="9"/>
      <c r="D16" s="8"/>
    </row>
    <row r="17" spans="1:4" s="17" customFormat="1" ht="15.75" thickBot="1" x14ac:dyDescent="0.3">
      <c r="A17" s="32" t="s">
        <v>110</v>
      </c>
      <c r="B17" s="26">
        <v>43051.68</v>
      </c>
      <c r="C17" s="25" t="s">
        <v>27</v>
      </c>
      <c r="D17" s="26">
        <v>21260.1</v>
      </c>
    </row>
    <row r="18" spans="1:4" s="17" customFormat="1" ht="15.75" thickBot="1" x14ac:dyDescent="0.3">
      <c r="A18" s="32" t="s">
        <v>111</v>
      </c>
      <c r="B18" s="26">
        <v>51201.599999999999</v>
      </c>
      <c r="C18" s="25" t="s">
        <v>27</v>
      </c>
      <c r="D18" s="26">
        <v>22184.400000000001</v>
      </c>
    </row>
    <row r="19" spans="1:4" ht="28.5" x14ac:dyDescent="0.25">
      <c r="A19" s="24" t="s">
        <v>11</v>
      </c>
      <c r="B19" s="18">
        <v>0</v>
      </c>
      <c r="C19" s="9"/>
      <c r="D19" s="8"/>
    </row>
    <row r="20" spans="1:4" ht="43.5" thickBot="1" x14ac:dyDescent="0.3">
      <c r="A20" s="24" t="s">
        <v>12</v>
      </c>
      <c r="B20" s="18">
        <f>SUM(B21:B27)</f>
        <v>28839.710000000003</v>
      </c>
      <c r="C20" s="9"/>
      <c r="D20" s="8"/>
    </row>
    <row r="21" spans="1:4" s="17" customFormat="1" ht="15.75" thickBot="1" x14ac:dyDescent="0.3">
      <c r="A21" s="25" t="s">
        <v>68</v>
      </c>
      <c r="B21" s="26">
        <v>2218.44</v>
      </c>
      <c r="C21" s="25" t="s">
        <v>27</v>
      </c>
      <c r="D21" s="26">
        <v>22184.400000000001</v>
      </c>
    </row>
    <row r="22" spans="1:4" s="17" customFormat="1" ht="15.75" thickBot="1" x14ac:dyDescent="0.3">
      <c r="A22" s="25" t="s">
        <v>69</v>
      </c>
      <c r="B22" s="26">
        <v>2440.2800000000002</v>
      </c>
      <c r="C22" s="25" t="s">
        <v>27</v>
      </c>
      <c r="D22" s="26">
        <v>22184.400000000001</v>
      </c>
    </row>
    <row r="23" spans="1:4" s="17" customFormat="1" ht="15.75" thickBot="1" x14ac:dyDescent="0.3">
      <c r="A23" s="25" t="s">
        <v>84</v>
      </c>
      <c r="B23" s="26">
        <v>1331.06</v>
      </c>
      <c r="C23" s="25" t="s">
        <v>27</v>
      </c>
      <c r="D23" s="26">
        <v>22184.400000000001</v>
      </c>
    </row>
    <row r="24" spans="1:4" s="17" customFormat="1" ht="15.75" thickBot="1" x14ac:dyDescent="0.3">
      <c r="A24" s="25" t="s">
        <v>118</v>
      </c>
      <c r="B24" s="26">
        <v>1996.6</v>
      </c>
      <c r="C24" s="25" t="s">
        <v>27</v>
      </c>
      <c r="D24" s="26">
        <v>22184.400000000001</v>
      </c>
    </row>
    <row r="25" spans="1:4" s="17" customFormat="1" ht="15.75" thickBot="1" x14ac:dyDescent="0.3">
      <c r="A25" s="25" t="s">
        <v>119</v>
      </c>
      <c r="B25" s="26">
        <v>2218.44</v>
      </c>
      <c r="C25" s="25" t="s">
        <v>27</v>
      </c>
      <c r="D25" s="26">
        <v>22184.400000000001</v>
      </c>
    </row>
    <row r="26" spans="1:4" s="17" customFormat="1" ht="15.75" thickBot="1" x14ac:dyDescent="0.3">
      <c r="A26" s="25" t="s">
        <v>124</v>
      </c>
      <c r="B26" s="26">
        <v>9095.6</v>
      </c>
      <c r="C26" s="25" t="s">
        <v>27</v>
      </c>
      <c r="D26" s="26">
        <v>22184.400000000001</v>
      </c>
    </row>
    <row r="27" spans="1:4" s="17" customFormat="1" ht="15.75" thickBot="1" x14ac:dyDescent="0.3">
      <c r="A27" s="25" t="s">
        <v>125</v>
      </c>
      <c r="B27" s="26">
        <v>9539.2900000000009</v>
      </c>
      <c r="C27" s="25" t="s">
        <v>27</v>
      </c>
      <c r="D27" s="26">
        <v>22184.400000000001</v>
      </c>
    </row>
    <row r="28" spans="1:4" ht="43.5" thickBot="1" x14ac:dyDescent="0.3">
      <c r="A28" s="24" t="s">
        <v>13</v>
      </c>
      <c r="B28" s="18">
        <f>SUM(B29:B49)</f>
        <v>46214.950000000004</v>
      </c>
      <c r="C28" s="11"/>
      <c r="D28" s="11"/>
    </row>
    <row r="29" spans="1:4" s="17" customFormat="1" ht="15.75" thickBot="1" x14ac:dyDescent="0.3">
      <c r="A29" s="25" t="s">
        <v>66</v>
      </c>
      <c r="B29" s="26">
        <v>5712.45</v>
      </c>
      <c r="C29" s="25" t="s">
        <v>33</v>
      </c>
      <c r="D29" s="26">
        <v>1</v>
      </c>
    </row>
    <row r="30" spans="1:4" s="17" customFormat="1" ht="15.75" thickBot="1" x14ac:dyDescent="0.3">
      <c r="A30" s="25" t="s">
        <v>67</v>
      </c>
      <c r="B30" s="26">
        <v>598.19000000000005</v>
      </c>
      <c r="C30" s="25" t="s">
        <v>36</v>
      </c>
      <c r="D30" s="26">
        <v>1</v>
      </c>
    </row>
    <row r="31" spans="1:4" s="17" customFormat="1" ht="15.75" thickBot="1" x14ac:dyDescent="0.3">
      <c r="A31" s="25" t="s">
        <v>31</v>
      </c>
      <c r="B31" s="26">
        <v>2268.6</v>
      </c>
      <c r="C31" s="25" t="s">
        <v>32</v>
      </c>
      <c r="D31" s="26">
        <v>4</v>
      </c>
    </row>
    <row r="32" spans="1:4" s="17" customFormat="1" ht="15.75" thickBot="1" x14ac:dyDescent="0.3">
      <c r="A32" s="25" t="s">
        <v>42</v>
      </c>
      <c r="B32" s="26">
        <v>489.9</v>
      </c>
      <c r="C32" s="25" t="s">
        <v>33</v>
      </c>
      <c r="D32" s="26">
        <v>1</v>
      </c>
    </row>
    <row r="33" spans="1:4" s="17" customFormat="1" ht="15.75" thickBot="1" x14ac:dyDescent="0.3">
      <c r="A33" s="25" t="s">
        <v>74</v>
      </c>
      <c r="B33" s="26">
        <v>1164.01</v>
      </c>
      <c r="C33" s="25" t="s">
        <v>33</v>
      </c>
      <c r="D33" s="26">
        <v>1</v>
      </c>
    </row>
    <row r="34" spans="1:4" s="17" customFormat="1" ht="15.75" thickBot="1" x14ac:dyDescent="0.3">
      <c r="A34" s="25" t="s">
        <v>81</v>
      </c>
      <c r="B34" s="26">
        <v>788.16</v>
      </c>
      <c r="C34" s="25" t="s">
        <v>28</v>
      </c>
      <c r="D34" s="26">
        <v>2</v>
      </c>
    </row>
    <row r="35" spans="1:4" s="17" customFormat="1" ht="15.75" thickBot="1" x14ac:dyDescent="0.3">
      <c r="A35" s="25" t="s">
        <v>34</v>
      </c>
      <c r="B35" s="26">
        <v>5060.88</v>
      </c>
      <c r="C35" s="25" t="s">
        <v>28</v>
      </c>
      <c r="D35" s="26">
        <v>6</v>
      </c>
    </row>
    <row r="36" spans="1:4" s="17" customFormat="1" ht="15.75" thickBot="1" x14ac:dyDescent="0.3">
      <c r="A36" s="25" t="s">
        <v>44</v>
      </c>
      <c r="B36" s="26">
        <v>2419.94</v>
      </c>
      <c r="C36" s="25" t="s">
        <v>27</v>
      </c>
      <c r="D36" s="26">
        <v>1.8</v>
      </c>
    </row>
    <row r="37" spans="1:4" s="17" customFormat="1" ht="15.75" thickBot="1" x14ac:dyDescent="0.3">
      <c r="A37" s="25" t="s">
        <v>90</v>
      </c>
      <c r="B37" s="26">
        <v>405.18</v>
      </c>
      <c r="C37" s="25" t="s">
        <v>33</v>
      </c>
      <c r="D37" s="26">
        <v>1</v>
      </c>
    </row>
    <row r="38" spans="1:4" s="17" customFormat="1" ht="15.75" thickBot="1" x14ac:dyDescent="0.3">
      <c r="A38" s="25" t="s">
        <v>91</v>
      </c>
      <c r="B38" s="26">
        <v>3647.49</v>
      </c>
      <c r="C38" s="25" t="s">
        <v>29</v>
      </c>
      <c r="D38" s="26">
        <v>7</v>
      </c>
    </row>
    <row r="39" spans="1:4" s="17" customFormat="1" ht="15.75" thickBot="1" x14ac:dyDescent="0.3">
      <c r="A39" s="25" t="s">
        <v>37</v>
      </c>
      <c r="B39" s="26">
        <v>2214</v>
      </c>
      <c r="C39" s="25" t="s">
        <v>33</v>
      </c>
      <c r="D39" s="26">
        <v>1</v>
      </c>
    </row>
    <row r="40" spans="1:4" s="17" customFormat="1" ht="15.75" thickBot="1" x14ac:dyDescent="0.3">
      <c r="A40" s="25" t="s">
        <v>95</v>
      </c>
      <c r="B40" s="26">
        <v>2023.56</v>
      </c>
      <c r="C40" s="25" t="s">
        <v>33</v>
      </c>
      <c r="D40" s="26">
        <v>3</v>
      </c>
    </row>
    <row r="41" spans="1:4" s="17" customFormat="1" ht="15.75" thickBot="1" x14ac:dyDescent="0.3">
      <c r="A41" s="25" t="s">
        <v>96</v>
      </c>
      <c r="B41" s="26">
        <v>1536.11</v>
      </c>
      <c r="C41" s="25" t="s">
        <v>33</v>
      </c>
      <c r="D41" s="26">
        <v>1</v>
      </c>
    </row>
    <row r="42" spans="1:4" s="17" customFormat="1" ht="15.75" thickBot="1" x14ac:dyDescent="0.3">
      <c r="A42" s="25" t="s">
        <v>97</v>
      </c>
      <c r="B42" s="26">
        <v>5995.64</v>
      </c>
      <c r="C42" s="25" t="s">
        <v>33</v>
      </c>
      <c r="D42" s="26">
        <v>2</v>
      </c>
    </row>
    <row r="43" spans="1:4" s="17" customFormat="1" ht="15.75" thickBot="1" x14ac:dyDescent="0.3">
      <c r="A43" s="25" t="s">
        <v>98</v>
      </c>
      <c r="B43" s="26">
        <v>965.8</v>
      </c>
      <c r="C43" s="25" t="s">
        <v>33</v>
      </c>
      <c r="D43" s="26">
        <v>2</v>
      </c>
    </row>
    <row r="44" spans="1:4" s="17" customFormat="1" ht="15.75" thickBot="1" x14ac:dyDescent="0.3">
      <c r="A44" s="25" t="s">
        <v>99</v>
      </c>
      <c r="B44" s="26">
        <v>1375.45</v>
      </c>
      <c r="C44" s="25" t="s">
        <v>27</v>
      </c>
      <c r="D44" s="26">
        <v>5</v>
      </c>
    </row>
    <row r="45" spans="1:4" s="17" customFormat="1" ht="15.75" thickBot="1" x14ac:dyDescent="0.3">
      <c r="A45" s="25" t="s">
        <v>116</v>
      </c>
      <c r="B45" s="26">
        <v>1152.98</v>
      </c>
      <c r="C45" s="25" t="s">
        <v>33</v>
      </c>
      <c r="D45" s="26">
        <v>2</v>
      </c>
    </row>
    <row r="46" spans="1:4" s="17" customFormat="1" ht="15.75" thickBot="1" x14ac:dyDescent="0.3">
      <c r="A46" s="25" t="s">
        <v>48</v>
      </c>
      <c r="B46" s="26">
        <v>1212.3499999999999</v>
      </c>
      <c r="C46" s="25" t="s">
        <v>33</v>
      </c>
      <c r="D46" s="26">
        <v>1</v>
      </c>
    </row>
    <row r="47" spans="1:4" s="17" customFormat="1" ht="15.75" thickBot="1" x14ac:dyDescent="0.3">
      <c r="A47" s="25" t="s">
        <v>49</v>
      </c>
      <c r="B47" s="26">
        <v>1914.12</v>
      </c>
      <c r="C47" s="25" t="s">
        <v>33</v>
      </c>
      <c r="D47" s="26">
        <v>13</v>
      </c>
    </row>
    <row r="48" spans="1:4" s="17" customFormat="1" ht="15.75" thickBot="1" x14ac:dyDescent="0.3">
      <c r="A48" s="25" t="s">
        <v>128</v>
      </c>
      <c r="B48" s="26">
        <v>4555.8</v>
      </c>
      <c r="C48" s="25" t="s">
        <v>129</v>
      </c>
      <c r="D48" s="26">
        <v>6</v>
      </c>
    </row>
    <row r="49" spans="1:4" s="17" customFormat="1" ht="15.75" thickBot="1" x14ac:dyDescent="0.3">
      <c r="A49" s="25" t="s">
        <v>54</v>
      </c>
      <c r="B49" s="26">
        <v>714.34</v>
      </c>
      <c r="C49" s="25" t="s">
        <v>33</v>
      </c>
      <c r="D49" s="26">
        <v>2</v>
      </c>
    </row>
    <row r="50" spans="1:4" s="10" customFormat="1" ht="52.5" customHeight="1" thickBot="1" x14ac:dyDescent="0.3">
      <c r="A50" s="24" t="s">
        <v>14</v>
      </c>
      <c r="B50" s="19">
        <f>SUM(B51:B85)</f>
        <v>266027.09000000008</v>
      </c>
      <c r="C50" s="12"/>
      <c r="D50" s="12"/>
    </row>
    <row r="51" spans="1:4" s="17" customFormat="1" ht="15.75" thickBot="1" x14ac:dyDescent="0.3">
      <c r="A51" s="25" t="s">
        <v>72</v>
      </c>
      <c r="B51" s="26">
        <v>614.76</v>
      </c>
      <c r="C51" s="25" t="s">
        <v>33</v>
      </c>
      <c r="D51" s="26">
        <v>1</v>
      </c>
    </row>
    <row r="52" spans="1:4" s="17" customFormat="1" ht="15.75" thickBot="1" x14ac:dyDescent="0.3">
      <c r="A52" s="25" t="s">
        <v>73</v>
      </c>
      <c r="B52" s="26">
        <v>7307.2</v>
      </c>
      <c r="C52" s="25" t="s">
        <v>33</v>
      </c>
      <c r="D52" s="26">
        <v>2</v>
      </c>
    </row>
    <row r="53" spans="1:4" s="17" customFormat="1" ht="15.75" thickBot="1" x14ac:dyDescent="0.3">
      <c r="A53" s="25" t="s">
        <v>77</v>
      </c>
      <c r="B53" s="26">
        <v>1810.31</v>
      </c>
      <c r="C53" s="25" t="s">
        <v>78</v>
      </c>
      <c r="D53" s="26">
        <v>1</v>
      </c>
    </row>
    <row r="54" spans="1:4" s="17" customFormat="1" ht="15.75" thickBot="1" x14ac:dyDescent="0.3">
      <c r="A54" s="25" t="s">
        <v>82</v>
      </c>
      <c r="B54" s="26">
        <v>614.07000000000005</v>
      </c>
      <c r="C54" s="25" t="s">
        <v>28</v>
      </c>
      <c r="D54" s="26">
        <v>1</v>
      </c>
    </row>
    <row r="55" spans="1:4" s="17" customFormat="1" ht="15.75" thickBot="1" x14ac:dyDescent="0.3">
      <c r="A55" s="25" t="s">
        <v>35</v>
      </c>
      <c r="B55" s="26">
        <v>3750.56</v>
      </c>
      <c r="C55" s="25" t="s">
        <v>33</v>
      </c>
      <c r="D55" s="26">
        <v>8</v>
      </c>
    </row>
    <row r="56" spans="1:4" s="17" customFormat="1" ht="15.75" thickBot="1" x14ac:dyDescent="0.3">
      <c r="A56" s="25" t="s">
        <v>83</v>
      </c>
      <c r="B56" s="26">
        <v>1865.72</v>
      </c>
      <c r="C56" s="25" t="s">
        <v>28</v>
      </c>
      <c r="D56" s="26">
        <v>4</v>
      </c>
    </row>
    <row r="57" spans="1:4" s="17" customFormat="1" ht="15.75" thickBot="1" x14ac:dyDescent="0.3">
      <c r="A57" s="25" t="s">
        <v>85</v>
      </c>
      <c r="B57" s="26">
        <v>1117.43</v>
      </c>
      <c r="C57" s="25" t="s">
        <v>33</v>
      </c>
      <c r="D57" s="26">
        <v>1</v>
      </c>
    </row>
    <row r="58" spans="1:4" s="17" customFormat="1" ht="15.75" thickBot="1" x14ac:dyDescent="0.3">
      <c r="A58" s="25" t="s">
        <v>30</v>
      </c>
      <c r="B58" s="26">
        <v>15860.4</v>
      </c>
      <c r="C58" s="25" t="s">
        <v>29</v>
      </c>
      <c r="D58" s="26">
        <v>24</v>
      </c>
    </row>
    <row r="59" spans="1:4" s="17" customFormat="1" ht="15.75" thickBot="1" x14ac:dyDescent="0.3">
      <c r="A59" s="25" t="s">
        <v>87</v>
      </c>
      <c r="B59" s="26">
        <v>390.26</v>
      </c>
      <c r="C59" s="25" t="s">
        <v>33</v>
      </c>
      <c r="D59" s="26">
        <v>1</v>
      </c>
    </row>
    <row r="60" spans="1:4" s="17" customFormat="1" ht="15.75" thickBot="1" x14ac:dyDescent="0.3">
      <c r="A60" s="25" t="s">
        <v>88</v>
      </c>
      <c r="B60" s="26">
        <v>3399.73</v>
      </c>
      <c r="C60" s="25" t="s">
        <v>78</v>
      </c>
      <c r="D60" s="26">
        <v>1</v>
      </c>
    </row>
    <row r="61" spans="1:4" s="17" customFormat="1" ht="15.75" thickBot="1" x14ac:dyDescent="0.3">
      <c r="A61" s="25" t="s">
        <v>89</v>
      </c>
      <c r="B61" s="26">
        <v>1357.45</v>
      </c>
      <c r="C61" s="25" t="s">
        <v>28</v>
      </c>
      <c r="D61" s="26">
        <v>1</v>
      </c>
    </row>
    <row r="62" spans="1:4" s="17" customFormat="1" ht="15.75" thickBot="1" x14ac:dyDescent="0.3">
      <c r="A62" s="25" t="s">
        <v>92</v>
      </c>
      <c r="B62" s="26">
        <v>9318.76</v>
      </c>
      <c r="C62" s="25" t="s">
        <v>33</v>
      </c>
      <c r="D62" s="26">
        <v>11</v>
      </c>
    </row>
    <row r="63" spans="1:4" s="17" customFormat="1" ht="15.75" thickBot="1" x14ac:dyDescent="0.3">
      <c r="A63" s="25" t="s">
        <v>93</v>
      </c>
      <c r="B63" s="26">
        <v>65379.6</v>
      </c>
      <c r="C63" s="25" t="s">
        <v>28</v>
      </c>
      <c r="D63" s="26">
        <v>1</v>
      </c>
    </row>
    <row r="64" spans="1:4" s="17" customFormat="1" ht="15.75" thickBot="1" x14ac:dyDescent="0.3">
      <c r="A64" s="25" t="s">
        <v>93</v>
      </c>
      <c r="B64" s="26">
        <v>37928.400000000001</v>
      </c>
      <c r="C64" s="25" t="s">
        <v>28</v>
      </c>
      <c r="D64" s="26">
        <v>1</v>
      </c>
    </row>
    <row r="65" spans="1:4" s="17" customFormat="1" ht="15.75" thickBot="1" x14ac:dyDescent="0.3">
      <c r="A65" s="25" t="s">
        <v>94</v>
      </c>
      <c r="B65" s="26">
        <v>1578.67</v>
      </c>
      <c r="C65" s="25" t="s">
        <v>33</v>
      </c>
      <c r="D65" s="26">
        <v>1</v>
      </c>
    </row>
    <row r="66" spans="1:4" s="17" customFormat="1" ht="15.75" thickBot="1" x14ac:dyDescent="0.3">
      <c r="A66" s="25" t="s">
        <v>102</v>
      </c>
      <c r="B66" s="26">
        <v>5606.28</v>
      </c>
      <c r="C66" s="25" t="s">
        <v>103</v>
      </c>
      <c r="D66" s="26">
        <v>9</v>
      </c>
    </row>
    <row r="67" spans="1:4" s="17" customFormat="1" ht="15.75" thickBot="1" x14ac:dyDescent="0.3">
      <c r="A67" s="25" t="s">
        <v>104</v>
      </c>
      <c r="B67" s="26">
        <v>31595.200000000001</v>
      </c>
      <c r="C67" s="25" t="s">
        <v>103</v>
      </c>
      <c r="D67" s="26">
        <v>40</v>
      </c>
    </row>
    <row r="68" spans="1:4" s="17" customFormat="1" ht="15.75" thickBot="1" x14ac:dyDescent="0.3">
      <c r="A68" s="25" t="s">
        <v>105</v>
      </c>
      <c r="B68" s="26">
        <v>3446.64</v>
      </c>
      <c r="C68" s="25" t="s">
        <v>28</v>
      </c>
      <c r="D68" s="26">
        <v>3</v>
      </c>
    </row>
    <row r="69" spans="1:4" s="17" customFormat="1" ht="15.75" thickBot="1" x14ac:dyDescent="0.3">
      <c r="A69" s="25" t="s">
        <v>45</v>
      </c>
      <c r="B69" s="26">
        <v>1424.7</v>
      </c>
      <c r="C69" s="25" t="s">
        <v>33</v>
      </c>
      <c r="D69" s="26">
        <v>1</v>
      </c>
    </row>
    <row r="70" spans="1:4" s="17" customFormat="1" ht="15.75" thickBot="1" x14ac:dyDescent="0.3">
      <c r="A70" s="25" t="s">
        <v>107</v>
      </c>
      <c r="B70" s="26">
        <v>2608.04</v>
      </c>
      <c r="C70" s="25" t="s">
        <v>33</v>
      </c>
      <c r="D70" s="26">
        <v>2</v>
      </c>
    </row>
    <row r="71" spans="1:4" s="17" customFormat="1" ht="15.75" thickBot="1" x14ac:dyDescent="0.3">
      <c r="A71" s="25" t="s">
        <v>117</v>
      </c>
      <c r="B71" s="26">
        <v>427.22</v>
      </c>
      <c r="C71" s="25" t="s">
        <v>33</v>
      </c>
      <c r="D71" s="26">
        <v>1</v>
      </c>
    </row>
    <row r="72" spans="1:4" s="17" customFormat="1" ht="15.75" thickBot="1" x14ac:dyDescent="0.3">
      <c r="A72" s="25" t="s">
        <v>46</v>
      </c>
      <c r="B72" s="26">
        <v>551.84</v>
      </c>
      <c r="C72" s="25" t="s">
        <v>27</v>
      </c>
      <c r="D72" s="26">
        <v>2</v>
      </c>
    </row>
    <row r="73" spans="1:4" s="17" customFormat="1" ht="15.75" thickBot="1" x14ac:dyDescent="0.3">
      <c r="A73" s="25" t="s">
        <v>120</v>
      </c>
      <c r="B73" s="26">
        <v>3493</v>
      </c>
      <c r="C73" s="25" t="s">
        <v>121</v>
      </c>
      <c r="D73" s="26">
        <v>1</v>
      </c>
    </row>
    <row r="74" spans="1:4" s="17" customFormat="1" ht="15.75" thickBot="1" x14ac:dyDescent="0.3">
      <c r="A74" s="25" t="s">
        <v>122</v>
      </c>
      <c r="B74" s="26">
        <v>9564.44</v>
      </c>
      <c r="C74" s="25" t="s">
        <v>33</v>
      </c>
      <c r="D74" s="26">
        <v>4</v>
      </c>
    </row>
    <row r="75" spans="1:4" s="17" customFormat="1" ht="15.75" thickBot="1" x14ac:dyDescent="0.3">
      <c r="A75" s="25" t="s">
        <v>123</v>
      </c>
      <c r="B75" s="26">
        <v>19313.400000000001</v>
      </c>
      <c r="C75" s="25" t="s">
        <v>121</v>
      </c>
      <c r="D75" s="26">
        <v>10</v>
      </c>
    </row>
    <row r="76" spans="1:4" s="17" customFormat="1" ht="15.75" thickBot="1" x14ac:dyDescent="0.3">
      <c r="A76" s="25" t="s">
        <v>47</v>
      </c>
      <c r="B76" s="26">
        <v>998.44</v>
      </c>
      <c r="C76" s="25" t="s">
        <v>33</v>
      </c>
      <c r="D76" s="26">
        <v>2</v>
      </c>
    </row>
    <row r="77" spans="1:4" s="17" customFormat="1" ht="15.75" thickBot="1" x14ac:dyDescent="0.3">
      <c r="A77" s="25" t="s">
        <v>38</v>
      </c>
      <c r="B77" s="26">
        <v>1021.08</v>
      </c>
      <c r="C77" s="25" t="s">
        <v>39</v>
      </c>
      <c r="D77" s="26">
        <v>4</v>
      </c>
    </row>
    <row r="78" spans="1:4" s="17" customFormat="1" ht="15.75" thickBot="1" x14ac:dyDescent="0.3">
      <c r="A78" s="25" t="s">
        <v>50</v>
      </c>
      <c r="B78" s="26">
        <v>7851.2</v>
      </c>
      <c r="C78" s="25" t="s">
        <v>51</v>
      </c>
      <c r="D78" s="26">
        <v>20</v>
      </c>
    </row>
    <row r="79" spans="1:4" s="17" customFormat="1" ht="15.75" thickBot="1" x14ac:dyDescent="0.3">
      <c r="A79" s="25" t="s">
        <v>52</v>
      </c>
      <c r="B79" s="26">
        <v>8395.0499999999993</v>
      </c>
      <c r="C79" s="25" t="s">
        <v>33</v>
      </c>
      <c r="D79" s="26">
        <v>15</v>
      </c>
    </row>
    <row r="80" spans="1:4" s="17" customFormat="1" ht="15.75" thickBot="1" x14ac:dyDescent="0.3">
      <c r="A80" s="25" t="s">
        <v>126</v>
      </c>
      <c r="B80" s="26">
        <v>1686.96</v>
      </c>
      <c r="C80" s="25" t="s">
        <v>28</v>
      </c>
      <c r="D80" s="26">
        <v>2</v>
      </c>
    </row>
    <row r="81" spans="1:4" s="17" customFormat="1" ht="15.75" thickBot="1" x14ac:dyDescent="0.3">
      <c r="A81" s="25" t="s">
        <v>127</v>
      </c>
      <c r="B81" s="26">
        <v>877.76</v>
      </c>
      <c r="C81" s="25" t="s">
        <v>121</v>
      </c>
      <c r="D81" s="26">
        <v>2</v>
      </c>
    </row>
    <row r="82" spans="1:4" s="17" customFormat="1" ht="15.75" thickBot="1" x14ac:dyDescent="0.3">
      <c r="A82" s="25" t="s">
        <v>53</v>
      </c>
      <c r="B82" s="26">
        <v>4707.25</v>
      </c>
      <c r="C82" s="25" t="s">
        <v>33</v>
      </c>
      <c r="D82" s="26">
        <v>5</v>
      </c>
    </row>
    <row r="83" spans="1:4" s="17" customFormat="1" ht="15.75" thickBot="1" x14ac:dyDescent="0.3">
      <c r="A83" s="25" t="s">
        <v>130</v>
      </c>
      <c r="B83" s="26">
        <v>1838.45</v>
      </c>
      <c r="C83" s="25" t="s">
        <v>33</v>
      </c>
      <c r="D83" s="26">
        <v>1</v>
      </c>
    </row>
    <row r="84" spans="1:4" s="17" customFormat="1" ht="15.75" thickBot="1" x14ac:dyDescent="0.3">
      <c r="A84" s="25" t="s">
        <v>131</v>
      </c>
      <c r="B84" s="26">
        <v>2541.48</v>
      </c>
      <c r="C84" s="25" t="s">
        <v>33</v>
      </c>
      <c r="D84" s="26">
        <v>3</v>
      </c>
    </row>
    <row r="85" spans="1:4" s="17" customFormat="1" ht="15.75" thickBot="1" x14ac:dyDescent="0.3">
      <c r="A85" s="25" t="s">
        <v>55</v>
      </c>
      <c r="B85" s="26">
        <v>5785.34</v>
      </c>
      <c r="C85" s="25" t="s">
        <v>121</v>
      </c>
      <c r="D85" s="26">
        <v>2</v>
      </c>
    </row>
    <row r="86" spans="1:4" s="10" customFormat="1" ht="28.5" x14ac:dyDescent="0.25">
      <c r="A86" s="24" t="s">
        <v>15</v>
      </c>
      <c r="B86" s="19">
        <v>0</v>
      </c>
      <c r="C86" s="12"/>
      <c r="D86" s="12"/>
    </row>
    <row r="87" spans="1:4" ht="28.5" x14ac:dyDescent="0.25">
      <c r="A87" s="24" t="s">
        <v>16</v>
      </c>
      <c r="B87" s="18">
        <v>0</v>
      </c>
      <c r="C87" s="9"/>
      <c r="D87" s="8"/>
    </row>
    <row r="88" spans="1:4" ht="28.5" x14ac:dyDescent="0.25">
      <c r="A88" s="24" t="s">
        <v>17</v>
      </c>
      <c r="B88" s="18">
        <v>0</v>
      </c>
      <c r="C88" s="9"/>
      <c r="D88" s="8"/>
    </row>
    <row r="89" spans="1:4" ht="29.25" thickBot="1" x14ac:dyDescent="0.3">
      <c r="A89" s="24" t="s">
        <v>18</v>
      </c>
      <c r="B89" s="18">
        <f>B90</f>
        <v>0</v>
      </c>
      <c r="C89" s="9"/>
      <c r="D89" s="8"/>
    </row>
    <row r="90" spans="1:4" s="17" customFormat="1" ht="15.75" thickBot="1" x14ac:dyDescent="0.3">
      <c r="A90" s="32"/>
      <c r="B90" s="26"/>
      <c r="C90" s="25"/>
      <c r="D90" s="26"/>
    </row>
    <row r="91" spans="1:4" ht="28.5" x14ac:dyDescent="0.25">
      <c r="A91" s="24" t="s">
        <v>19</v>
      </c>
      <c r="B91" s="18">
        <v>0</v>
      </c>
      <c r="C91" s="9"/>
      <c r="D91" s="8"/>
    </row>
    <row r="92" spans="1:4" ht="29.25" thickBot="1" x14ac:dyDescent="0.3">
      <c r="A92" s="24" t="s">
        <v>20</v>
      </c>
      <c r="B92" s="18">
        <f>SUM(B93:B94)</f>
        <v>46764.72</v>
      </c>
      <c r="C92" s="9"/>
      <c r="D92" s="8"/>
    </row>
    <row r="93" spans="1:4" s="17" customFormat="1" ht="15.75" thickBot="1" x14ac:dyDescent="0.3">
      <c r="A93" s="32" t="s">
        <v>108</v>
      </c>
      <c r="B93" s="26">
        <v>22361.88</v>
      </c>
      <c r="C93" s="25" t="s">
        <v>27</v>
      </c>
      <c r="D93" s="26">
        <v>22184.400000000001</v>
      </c>
    </row>
    <row r="94" spans="1:4" s="17" customFormat="1" ht="15.75" thickBot="1" x14ac:dyDescent="0.3">
      <c r="A94" s="32" t="s">
        <v>109</v>
      </c>
      <c r="B94" s="26">
        <v>24402.84</v>
      </c>
      <c r="C94" s="25" t="s">
        <v>27</v>
      </c>
      <c r="D94" s="26">
        <v>22184.400000000001</v>
      </c>
    </row>
    <row r="95" spans="1:4" ht="43.5" thickBot="1" x14ac:dyDescent="0.3">
      <c r="A95" s="24" t="s">
        <v>21</v>
      </c>
      <c r="B95" s="18">
        <f>SUM(B96:B97)</f>
        <v>3183.88</v>
      </c>
      <c r="C95" s="9"/>
      <c r="D95" s="8"/>
    </row>
    <row r="96" spans="1:4" s="17" customFormat="1" ht="15.75" thickBot="1" x14ac:dyDescent="0.3">
      <c r="A96" s="25" t="s">
        <v>70</v>
      </c>
      <c r="B96" s="26">
        <v>1591.94</v>
      </c>
      <c r="C96" s="25" t="s">
        <v>27</v>
      </c>
      <c r="D96" s="26">
        <v>959</v>
      </c>
    </row>
    <row r="97" spans="1:4" s="17" customFormat="1" ht="15.75" thickBot="1" x14ac:dyDescent="0.3">
      <c r="A97" s="25" t="s">
        <v>71</v>
      </c>
      <c r="B97" s="26">
        <v>1591.94</v>
      </c>
      <c r="C97" s="25" t="s">
        <v>27</v>
      </c>
      <c r="D97" s="26">
        <v>959</v>
      </c>
    </row>
    <row r="98" spans="1:4" ht="57.75" thickBot="1" x14ac:dyDescent="0.3">
      <c r="A98" s="24" t="s">
        <v>22</v>
      </c>
      <c r="B98" s="18">
        <f>SUM(B99:B109)</f>
        <v>161939.72000000003</v>
      </c>
      <c r="C98" s="9"/>
      <c r="D98" s="8"/>
    </row>
    <row r="99" spans="1:4" s="17" customFormat="1" ht="15.75" thickBot="1" x14ac:dyDescent="0.3">
      <c r="A99" s="25" t="s">
        <v>40</v>
      </c>
      <c r="B99" s="26">
        <v>860.8</v>
      </c>
      <c r="C99" s="25" t="s">
        <v>41</v>
      </c>
      <c r="D99" s="26">
        <v>80</v>
      </c>
    </row>
    <row r="100" spans="1:4" s="17" customFormat="1" ht="15.75" thickBot="1" x14ac:dyDescent="0.3">
      <c r="A100" s="25" t="s">
        <v>75</v>
      </c>
      <c r="B100" s="26">
        <v>35.35</v>
      </c>
      <c r="C100" s="25" t="s">
        <v>29</v>
      </c>
      <c r="D100" s="26">
        <v>3.5</v>
      </c>
    </row>
    <row r="101" spans="1:4" s="17" customFormat="1" ht="15.75" thickBot="1" x14ac:dyDescent="0.3">
      <c r="A101" s="25" t="s">
        <v>76</v>
      </c>
      <c r="B101" s="26">
        <v>714.12</v>
      </c>
      <c r="C101" s="25" t="s">
        <v>43</v>
      </c>
      <c r="D101" s="26">
        <v>3</v>
      </c>
    </row>
    <row r="102" spans="1:4" s="17" customFormat="1" ht="15.75" thickBot="1" x14ac:dyDescent="0.3">
      <c r="A102" s="25" t="s">
        <v>79</v>
      </c>
      <c r="B102" s="26">
        <v>377.13</v>
      </c>
      <c r="C102" s="25" t="s">
        <v>27</v>
      </c>
      <c r="D102" s="26">
        <v>22184.400000000001</v>
      </c>
    </row>
    <row r="103" spans="1:4" s="17" customFormat="1" ht="15.75" thickBot="1" x14ac:dyDescent="0.3">
      <c r="A103" s="25" t="s">
        <v>80</v>
      </c>
      <c r="B103" s="26">
        <v>377.13</v>
      </c>
      <c r="C103" s="25" t="s">
        <v>27</v>
      </c>
      <c r="D103" s="26">
        <v>22184.400000000001</v>
      </c>
    </row>
    <row r="104" spans="1:4" s="17" customFormat="1" ht="15.75" thickBot="1" x14ac:dyDescent="0.3">
      <c r="A104" s="25" t="s">
        <v>86</v>
      </c>
      <c r="B104" s="26">
        <v>1009.05</v>
      </c>
      <c r="C104" s="25" t="s">
        <v>33</v>
      </c>
      <c r="D104" s="26">
        <v>15</v>
      </c>
    </row>
    <row r="105" spans="1:4" s="17" customFormat="1" ht="15.75" thickBot="1" x14ac:dyDescent="0.3">
      <c r="A105" s="25" t="s">
        <v>100</v>
      </c>
      <c r="B105" s="26">
        <v>881.54</v>
      </c>
      <c r="C105" s="25" t="s">
        <v>33</v>
      </c>
      <c r="D105" s="26">
        <v>1</v>
      </c>
    </row>
    <row r="106" spans="1:4" s="17" customFormat="1" ht="15.75" thickBot="1" x14ac:dyDescent="0.3">
      <c r="A106" s="25" t="s">
        <v>101</v>
      </c>
      <c r="B106" s="26">
        <v>14360</v>
      </c>
      <c r="C106" s="25" t="s">
        <v>33</v>
      </c>
      <c r="D106" s="26">
        <v>8</v>
      </c>
    </row>
    <row r="107" spans="1:4" s="17" customFormat="1" ht="15.75" thickBot="1" x14ac:dyDescent="0.3">
      <c r="A107" s="25" t="s">
        <v>106</v>
      </c>
      <c r="B107" s="26">
        <v>2101.12</v>
      </c>
      <c r="C107" s="25" t="s">
        <v>27</v>
      </c>
      <c r="D107" s="26">
        <v>392</v>
      </c>
    </row>
    <row r="108" spans="1:4" s="17" customFormat="1" ht="15.75" thickBot="1" x14ac:dyDescent="0.3">
      <c r="A108" s="25" t="s">
        <v>112</v>
      </c>
      <c r="B108" s="26">
        <v>66905.740000000005</v>
      </c>
      <c r="C108" s="25" t="s">
        <v>27</v>
      </c>
      <c r="D108" s="26">
        <v>22183.599999999999</v>
      </c>
    </row>
    <row r="109" spans="1:4" s="17" customFormat="1" ht="15.75" thickBot="1" x14ac:dyDescent="0.3">
      <c r="A109" s="32" t="s">
        <v>113</v>
      </c>
      <c r="B109" s="26">
        <v>74317.740000000005</v>
      </c>
      <c r="C109" s="25" t="s">
        <v>27</v>
      </c>
      <c r="D109" s="26">
        <v>22184.400000000001</v>
      </c>
    </row>
    <row r="110" spans="1:4" x14ac:dyDescent="0.25">
      <c r="A110" s="24" t="s">
        <v>23</v>
      </c>
      <c r="B110" s="18">
        <f>B111</f>
        <v>4440</v>
      </c>
      <c r="C110" s="9"/>
      <c r="D110" s="8"/>
    </row>
    <row r="111" spans="1:4" ht="45" x14ac:dyDescent="0.25">
      <c r="A111" s="33" t="s">
        <v>4</v>
      </c>
      <c r="B111" s="20">
        <f>D111*12*5</f>
        <v>4440</v>
      </c>
      <c r="C111" s="9" t="s">
        <v>3</v>
      </c>
      <c r="D111" s="9">
        <v>74</v>
      </c>
    </row>
    <row r="112" spans="1:4" x14ac:dyDescent="0.25">
      <c r="A112" s="24" t="s">
        <v>63</v>
      </c>
      <c r="B112" s="21">
        <f>B13+B16+B19+B20+B28+B50+B89+B91+B92+B95+B1024+B98+B87+B86</f>
        <v>849988.77</v>
      </c>
      <c r="C112" s="13" t="s">
        <v>24</v>
      </c>
      <c r="D112" s="8"/>
    </row>
    <row r="113" spans="1:4" x14ac:dyDescent="0.25">
      <c r="A113" s="24" t="s">
        <v>64</v>
      </c>
      <c r="B113" s="18">
        <f>B112*1.2+B110</f>
        <v>1024426.524</v>
      </c>
      <c r="C113" s="13" t="s">
        <v>24</v>
      </c>
      <c r="D113" s="8"/>
    </row>
    <row r="114" spans="1:4" x14ac:dyDescent="0.25">
      <c r="A114" s="24" t="s">
        <v>65</v>
      </c>
      <c r="B114" s="18">
        <f>B6+B9-B113+B4</f>
        <v>726567.0550000004</v>
      </c>
      <c r="C114" s="13" t="s">
        <v>24</v>
      </c>
      <c r="D114" s="8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красноярская 32</vt:lpstr>
      <vt:lpstr>'красноярская 32'!Область_печати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2022-10-31T04:41:33Z</cp:lastPrinted>
  <dcterms:created xsi:type="dcterms:W3CDTF">2016-03-18T02:51:51Z</dcterms:created>
  <dcterms:modified xsi:type="dcterms:W3CDTF">2023-03-09T01:03:59Z</dcterms:modified>
</cp:coreProperties>
</file>